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O:\JAVNA NABAVA\JN2025\3. Nabava opreme CYSCROMS\Grupa 2\"/>
    </mc:Choice>
  </mc:AlternateContent>
  <xr:revisionPtr revIDLastSave="0" documentId="13_ncr:1_{861127E5-07F1-4AC3-ADCC-345721D73F1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Hlk122605312" localSheetId="0">Sheet1!$A$11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1" l="1"/>
  <c r="G13" i="1"/>
  <c r="G14" i="1"/>
  <c r="G15" i="1"/>
  <c r="G16" i="1" l="1"/>
  <c r="G17" i="1" l="1"/>
  <c r="G18" i="1" s="1"/>
</calcChain>
</file>

<file path=xl/sharedStrings.xml><?xml version="1.0" encoding="utf-8"?>
<sst xmlns="http://schemas.openxmlformats.org/spreadsheetml/2006/main" count="27" uniqueCount="24">
  <si>
    <t>R.BR.</t>
  </si>
  <si>
    <t>JEDINIČNA MJERA</t>
  </si>
  <si>
    <t>KOLIČINA</t>
  </si>
  <si>
    <t>1.</t>
  </si>
  <si>
    <t>CIJENA (€)</t>
  </si>
  <si>
    <t>JEDINIČNA CIJENA (€)</t>
  </si>
  <si>
    <t>Plovput d.o.o</t>
  </si>
  <si>
    <t>Obala Lazareta 1</t>
  </si>
  <si>
    <t>21000 Split</t>
  </si>
  <si>
    <t>CIJENA PONUDE (bez PDV):</t>
  </si>
  <si>
    <t>KOM</t>
  </si>
  <si>
    <t>2.</t>
  </si>
  <si>
    <t>3.</t>
  </si>
  <si>
    <t>NAZIV ARTIKALA</t>
  </si>
  <si>
    <t>PDV</t>
  </si>
  <si>
    <t>4.</t>
  </si>
  <si>
    <t>TROŠKOVNIK</t>
  </si>
  <si>
    <t xml:space="preserve">PROIZVOĐAČ/TIP/MODEL </t>
  </si>
  <si>
    <r>
      <rPr>
        <b/>
        <sz val="9"/>
        <color rgb="FF215868"/>
        <rFont val="Calibri"/>
        <family val="2"/>
        <charset val="238"/>
      </rPr>
      <t>Usmjernik 2</t>
    </r>
    <r>
      <rPr>
        <sz val="9"/>
        <color rgb="FF215868"/>
        <rFont val="Calibri"/>
        <family val="2"/>
      </rPr>
      <t xml:space="preserve">   Sukladno opisu u tablici Tehnička specifikacija
</t>
    </r>
  </si>
  <si>
    <r>
      <rPr>
        <b/>
        <sz val="9"/>
        <color rgb="FF215868"/>
        <rFont val="Calibri"/>
        <family val="2"/>
      </rPr>
      <t>Usmjernik 1</t>
    </r>
    <r>
      <rPr>
        <sz val="9"/>
        <color rgb="FF215868"/>
        <rFont val="Calibri"/>
        <family val="2"/>
      </rPr>
      <t xml:space="preserve">  Sukladno opisu u tablici Tehnička specifikacija
</t>
    </r>
  </si>
  <si>
    <t>Grupa 2 - Mrežni usmjernici</t>
  </si>
  <si>
    <r>
      <rPr>
        <b/>
        <sz val="9"/>
        <color rgb="FF215868"/>
        <rFont val="Calibri"/>
        <family val="2"/>
        <charset val="238"/>
      </rPr>
      <t>SFP modul</t>
    </r>
    <r>
      <rPr>
        <sz val="9"/>
        <color rgb="FF215868"/>
        <rFont val="Calibri"/>
        <family val="2"/>
      </rPr>
      <t xml:space="preserve">    Sukladno opisu u tablici Tehnička specifikacija</t>
    </r>
  </si>
  <si>
    <t>UKUPNO s PDV-om</t>
  </si>
  <si>
    <r>
      <rPr>
        <b/>
        <sz val="9"/>
        <color rgb="FF215868"/>
        <rFont val="Calibri"/>
        <family val="2"/>
        <charset val="238"/>
      </rPr>
      <t xml:space="preserve"> Ethernet modul </t>
    </r>
    <r>
      <rPr>
        <sz val="9"/>
        <color rgb="FF215868"/>
        <rFont val="Calibri"/>
        <family val="2"/>
      </rPr>
      <t xml:space="preserve">    Sukladno opisu u tablici Tehnička specifikacija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</si>
</sst>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;_-@_-"/>
  </numFmts>
  <fonts count="15" x14ac:knownFonts="1">
    <font>
      <sz val="11"/>
      <color theme="1"/>
      <name val="Calibri"/>
      <family val="2"/>
      <charset val="238"/>
      <scheme val="minor"/>
    </font>
    <font>
      <sz val="9"/>
      <color rgb="FFFFFFFF"/>
      <name val="Calibri"/>
      <family val="2"/>
    </font>
    <font>
      <sz val="9"/>
      <color rgb="FF21586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0"/>
      <color rgb="FF002060"/>
      <name val="Calibri"/>
      <family val="2"/>
      <scheme val="minor"/>
    </font>
    <font>
      <i/>
      <sz val="11"/>
      <color rgb="FF00206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rgb="FF215868"/>
      <name val="Calibri"/>
      <family val="2"/>
      <charset val="238"/>
    </font>
    <font>
      <sz val="9"/>
      <color rgb="FF215868"/>
      <name val="Calibri"/>
      <family val="2"/>
      <charset val="238"/>
    </font>
    <font>
      <b/>
      <sz val="9"/>
      <color rgb="FF215868"/>
      <name val="Calibri"/>
      <family val="2"/>
    </font>
    <font>
      <sz val="12"/>
      <color rgb="FF215868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rgb="FF00206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65F91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5" fillId="0" borderId="0" xfId="0" applyFont="1"/>
    <xf numFmtId="164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left" vertical="center" wrapText="1"/>
      <protection locked="0"/>
    </xf>
    <xf numFmtId="0" fontId="5" fillId="0" borderId="0" xfId="0" applyFont="1" applyProtection="1">
      <protection locked="0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164" fontId="5" fillId="3" borderId="1" xfId="0" applyNumberFormat="1" applyFont="1" applyFill="1" applyBorder="1"/>
    <xf numFmtId="0" fontId="3" fillId="0" borderId="0" xfId="0" applyFont="1" applyAlignment="1">
      <alignment horizontal="left"/>
    </xf>
    <xf numFmtId="49" fontId="2" fillId="0" borderId="3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3" borderId="1" xfId="0" applyFont="1" applyFill="1" applyBorder="1" applyAlignment="1">
      <alignment horizontal="right"/>
    </xf>
    <xf numFmtId="0" fontId="6" fillId="0" borderId="0" xfId="0" applyFont="1" applyAlignment="1">
      <alignment horizontal="right"/>
    </xf>
    <xf numFmtId="0" fontId="14" fillId="3" borderId="6" xfId="0" applyFont="1" applyFill="1" applyBorder="1" applyAlignment="1">
      <alignment horizontal="right"/>
    </xf>
    <xf numFmtId="0" fontId="14" fillId="3" borderId="7" xfId="0" applyFont="1" applyFill="1" applyBorder="1" applyAlignment="1">
      <alignment horizontal="right"/>
    </xf>
    <xf numFmtId="0" fontId="6" fillId="3" borderId="7" xfId="0" applyFont="1" applyFill="1" applyBorder="1" applyAlignment="1">
      <alignment horizontal="right"/>
    </xf>
    <xf numFmtId="0" fontId="6" fillId="3" borderId="6" xfId="0" applyFont="1" applyFill="1" applyBorder="1" applyAlignment="1">
      <alignment horizontal="right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2158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497540</xdr:colOff>
      <xdr:row>0</xdr:row>
      <xdr:rowOff>114300</xdr:rowOff>
    </xdr:from>
    <xdr:to>
      <xdr:col>6</xdr:col>
      <xdr:colOff>990262</xdr:colOff>
      <xdr:row>5</xdr:row>
      <xdr:rowOff>82363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id="{CFEED105-0B6C-474B-A44E-10303ABDB8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28764" y="114300"/>
          <a:ext cx="1416086" cy="882463"/>
        </a:xfrm>
        <a:prstGeom prst="rect">
          <a:avLst/>
        </a:prstGeom>
      </xdr:spPr>
    </xdr:pic>
    <xdr:clientData/>
  </xdr:twoCellAnchor>
  <xdr:twoCellAnchor editAs="oneCell">
    <xdr:from>
      <xdr:col>1</xdr:col>
      <xdr:colOff>44823</xdr:colOff>
      <xdr:row>0</xdr:row>
      <xdr:rowOff>56029</xdr:rowOff>
    </xdr:from>
    <xdr:to>
      <xdr:col>1</xdr:col>
      <xdr:colOff>833156</xdr:colOff>
      <xdr:row>4</xdr:row>
      <xdr:rowOff>96523</xdr:rowOff>
    </xdr:to>
    <xdr:pic>
      <xdr:nvPicPr>
        <xdr:cNvPr id="8" name="Slika 7" descr="C:\Users\msosic\Desktop\Logo.jpg">
          <a:extLst>
            <a:ext uri="{FF2B5EF4-FFF2-40B4-BE49-F238E27FC236}">
              <a16:creationId xmlns:a16="http://schemas.microsoft.com/office/drawing/2014/main" id="{544022ED-5870-4DD9-A4A1-E825E2E2B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294" y="56029"/>
          <a:ext cx="788333" cy="8024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G29"/>
  <sheetViews>
    <sheetView tabSelected="1" zoomScale="85" zoomScaleNormal="85" workbookViewId="0">
      <selection activeCell="O12" sqref="O12"/>
    </sheetView>
  </sheetViews>
  <sheetFormatPr defaultRowHeight="14.4" x14ac:dyDescent="0.3"/>
  <cols>
    <col min="1" max="1" width="4.44140625" customWidth="1"/>
    <col min="2" max="2" width="28.44140625" customWidth="1"/>
    <col min="3" max="3" width="30.33203125" customWidth="1"/>
    <col min="4" max="4" width="9.5546875" customWidth="1"/>
    <col min="5" max="5" width="7.88671875" customWidth="1"/>
    <col min="6" max="6" width="13.44140625" customWidth="1"/>
    <col min="7" max="7" width="20.44140625" customWidth="1"/>
  </cols>
  <sheetData>
    <row r="5" spans="1:7" ht="15.75" customHeight="1" x14ac:dyDescent="0.3">
      <c r="D5" s="13"/>
    </row>
    <row r="6" spans="1:7" ht="15" customHeight="1" x14ac:dyDescent="0.3">
      <c r="B6" s="19" t="s">
        <v>6</v>
      </c>
      <c r="C6" s="19"/>
      <c r="D6" s="13"/>
    </row>
    <row r="7" spans="1:7" ht="15.6" x14ac:dyDescent="0.3">
      <c r="B7" s="16" t="s">
        <v>7</v>
      </c>
      <c r="C7" s="16"/>
      <c r="D7" s="13"/>
    </row>
    <row r="8" spans="1:7" ht="15.6" x14ac:dyDescent="0.3">
      <c r="B8" s="19" t="s">
        <v>8</v>
      </c>
      <c r="C8" s="19"/>
      <c r="D8" s="13"/>
    </row>
    <row r="9" spans="1:7" ht="27.75" customHeight="1" x14ac:dyDescent="0.35">
      <c r="A9" s="20" t="s">
        <v>16</v>
      </c>
      <c r="B9" s="20"/>
      <c r="C9" s="20"/>
      <c r="D9" s="20"/>
      <c r="E9" s="20"/>
      <c r="F9" s="20"/>
      <c r="G9" s="20"/>
    </row>
    <row r="10" spans="1:7" ht="33.75" customHeight="1" x14ac:dyDescent="0.3">
      <c r="A10" s="21" t="s">
        <v>20</v>
      </c>
      <c r="B10" s="21"/>
      <c r="C10" s="21"/>
      <c r="D10" s="21"/>
      <c r="E10" s="21"/>
      <c r="F10" s="21"/>
      <c r="G10" s="21"/>
    </row>
    <row r="11" spans="1:7" ht="28.5" customHeight="1" x14ac:dyDescent="0.3">
      <c r="A11" s="17" t="s">
        <v>0</v>
      </c>
      <c r="B11" s="18" t="s">
        <v>13</v>
      </c>
      <c r="C11" s="18" t="s">
        <v>17</v>
      </c>
      <c r="D11" s="18" t="s">
        <v>1</v>
      </c>
      <c r="E11" s="18" t="s">
        <v>2</v>
      </c>
      <c r="F11" s="18" t="s">
        <v>5</v>
      </c>
      <c r="G11" s="18" t="s">
        <v>4</v>
      </c>
    </row>
    <row r="12" spans="1:7" ht="34.5" customHeight="1" thickBot="1" x14ac:dyDescent="0.35">
      <c r="A12" s="7" t="s">
        <v>3</v>
      </c>
      <c r="B12" s="14" t="s">
        <v>19</v>
      </c>
      <c r="C12" s="3"/>
      <c r="D12" s="8" t="s">
        <v>10</v>
      </c>
      <c r="E12" s="8">
        <v>28</v>
      </c>
      <c r="F12" s="2">
        <v>0</v>
      </c>
      <c r="G12" s="9">
        <f>E12*F12</f>
        <v>0</v>
      </c>
    </row>
    <row r="13" spans="1:7" ht="30.75" customHeight="1" thickBot="1" x14ac:dyDescent="0.35">
      <c r="A13" s="7" t="s">
        <v>11</v>
      </c>
      <c r="B13" s="15" t="s">
        <v>18</v>
      </c>
      <c r="C13" s="3"/>
      <c r="D13" s="8" t="s">
        <v>10</v>
      </c>
      <c r="E13" s="8">
        <v>4</v>
      </c>
      <c r="F13" s="2">
        <v>0</v>
      </c>
      <c r="G13" s="9">
        <f>E13*F13</f>
        <v>0</v>
      </c>
    </row>
    <row r="14" spans="1:7" ht="38.25" customHeight="1" thickBot="1" x14ac:dyDescent="0.35">
      <c r="A14" s="7" t="s">
        <v>12</v>
      </c>
      <c r="B14" s="15" t="s">
        <v>21</v>
      </c>
      <c r="C14" s="4"/>
      <c r="D14" s="8" t="s">
        <v>10</v>
      </c>
      <c r="E14" s="8">
        <v>36</v>
      </c>
      <c r="F14" s="2">
        <v>0</v>
      </c>
      <c r="G14" s="9">
        <f>E14*F14</f>
        <v>0</v>
      </c>
    </row>
    <row r="15" spans="1:7" ht="33" customHeight="1" thickBot="1" x14ac:dyDescent="0.35">
      <c r="A15" s="7" t="s">
        <v>15</v>
      </c>
      <c r="B15" s="15" t="s">
        <v>23</v>
      </c>
      <c r="C15" s="4"/>
      <c r="D15" s="8" t="s">
        <v>10</v>
      </c>
      <c r="E15" s="8">
        <v>34</v>
      </c>
      <c r="F15" s="2">
        <v>0</v>
      </c>
      <c r="G15" s="9">
        <f>E15*F15</f>
        <v>0</v>
      </c>
    </row>
    <row r="16" spans="1:7" ht="15" thickBot="1" x14ac:dyDescent="0.35">
      <c r="A16" s="10"/>
      <c r="B16" s="11"/>
      <c r="C16" s="11"/>
      <c r="D16" s="1"/>
      <c r="E16" s="23" t="s">
        <v>9</v>
      </c>
      <c r="F16" s="23"/>
      <c r="G16" s="12">
        <f>SUM(G12:G15)</f>
        <v>0</v>
      </c>
    </row>
    <row r="17" spans="4:7" ht="15" thickBot="1" x14ac:dyDescent="0.35">
      <c r="D17" s="1"/>
      <c r="E17" s="28" t="s">
        <v>14</v>
      </c>
      <c r="F17" s="27"/>
      <c r="G17" s="12">
        <f>G16*0.25</f>
        <v>0</v>
      </c>
    </row>
    <row r="18" spans="4:7" ht="15" thickBot="1" x14ac:dyDescent="0.35">
      <c r="D18" s="1"/>
      <c r="E18" s="25" t="s">
        <v>22</v>
      </c>
      <c r="F18" s="26"/>
      <c r="G18" s="12">
        <f>G16+G17</f>
        <v>0</v>
      </c>
    </row>
    <row r="19" spans="4:7" x14ac:dyDescent="0.3">
      <c r="D19" s="1"/>
      <c r="E19" s="1"/>
      <c r="F19" s="1"/>
      <c r="G19" s="1"/>
    </row>
    <row r="20" spans="4:7" x14ac:dyDescent="0.3">
      <c r="D20" s="24"/>
      <c r="E20" s="24"/>
      <c r="F20" s="24"/>
      <c r="G20" s="5"/>
    </row>
    <row r="21" spans="4:7" x14ac:dyDescent="0.3">
      <c r="D21" s="1"/>
      <c r="E21" s="1"/>
      <c r="F21" s="1"/>
      <c r="G21" s="6"/>
    </row>
    <row r="28" spans="4:7" x14ac:dyDescent="0.3">
      <c r="D28" s="22"/>
      <c r="E28" s="22"/>
    </row>
    <row r="29" spans="4:7" x14ac:dyDescent="0.3">
      <c r="D29" s="22"/>
      <c r="E29" s="22"/>
    </row>
  </sheetData>
  <mergeCells count="10">
    <mergeCell ref="B6:C6"/>
    <mergeCell ref="B8:C8"/>
    <mergeCell ref="A9:G9"/>
    <mergeCell ref="A10:G10"/>
    <mergeCell ref="D29:E29"/>
    <mergeCell ref="E16:F16"/>
    <mergeCell ref="D20:F20"/>
    <mergeCell ref="D28:E28"/>
    <mergeCell ref="E18:F18"/>
    <mergeCell ref="E17:F17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Sheet1!_Hlk122605312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Karin</dc:creator>
  <cp:lastModifiedBy>Marija Šošić</cp:lastModifiedBy>
  <cp:lastPrinted>2025-05-02T10:26:54Z</cp:lastPrinted>
  <dcterms:created xsi:type="dcterms:W3CDTF">2022-12-22T11:42:34Z</dcterms:created>
  <dcterms:modified xsi:type="dcterms:W3CDTF">2025-05-02T10:26:58Z</dcterms:modified>
</cp:coreProperties>
</file>